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DB175C9E-A359-4A47-AAA6-1CDE2CF5601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sume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4" i="1"/>
  <c r="U5" i="1" l="1"/>
  <c r="U6" i="1"/>
  <c r="U7" i="1"/>
  <c r="U8" i="1"/>
  <c r="U9" i="1"/>
  <c r="U10" i="1"/>
  <c r="U11" i="1"/>
  <c r="U12" i="1"/>
  <c r="U13" i="1"/>
  <c r="U14" i="1"/>
  <c r="U15" i="1"/>
  <c r="U16" i="1"/>
  <c r="U17" i="1"/>
  <c r="U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4" i="1"/>
  <c r="Q17" i="1" l="1"/>
  <c r="W17" i="1"/>
  <c r="Y17" i="1"/>
  <c r="AA17" i="1"/>
  <c r="AC17" i="1"/>
  <c r="AE17" i="1"/>
  <c r="AG17" i="1"/>
  <c r="AI17" i="1"/>
  <c r="AI4" i="1" l="1"/>
  <c r="AK4" i="1"/>
  <c r="Q13" i="1" l="1"/>
  <c r="W13" i="1"/>
  <c r="AA13" i="1"/>
  <c r="AC13" i="1"/>
  <c r="AE13" i="1"/>
  <c r="AG13" i="1"/>
  <c r="W5" i="1" l="1"/>
  <c r="W6" i="1"/>
  <c r="W7" i="1"/>
  <c r="W8" i="1"/>
  <c r="W16" i="1"/>
  <c r="W10" i="1"/>
  <c r="W11" i="1"/>
  <c r="W12" i="1"/>
  <c r="W14" i="1"/>
  <c r="W15" i="1"/>
  <c r="W9" i="1"/>
  <c r="W4" i="1"/>
  <c r="AA14" i="1" l="1"/>
  <c r="AC14" i="1"/>
  <c r="AE14" i="1"/>
  <c r="Q14" i="1"/>
  <c r="AG14" i="1"/>
  <c r="Y9" i="1" l="1"/>
  <c r="Y15" i="1"/>
  <c r="Y5" i="1"/>
  <c r="Y6" i="1"/>
  <c r="Y7" i="1"/>
  <c r="Y8" i="1"/>
  <c r="Y16" i="1"/>
  <c r="Y10" i="1"/>
  <c r="Y11" i="1"/>
  <c r="Y12" i="1"/>
  <c r="AC9" i="1" l="1"/>
  <c r="AC15" i="1"/>
  <c r="AC12" i="1"/>
  <c r="AG9" i="1"/>
  <c r="Q9" i="1"/>
  <c r="AE9" i="1"/>
  <c r="AA9" i="1"/>
  <c r="AG15" i="1"/>
  <c r="Q15" i="1"/>
  <c r="AE15" i="1"/>
  <c r="AA15" i="1"/>
  <c r="AG12" i="1"/>
  <c r="Q12" i="1"/>
  <c r="AE12" i="1"/>
  <c r="AA12" i="1"/>
  <c r="AA11" i="1"/>
  <c r="AC11" i="1"/>
  <c r="AG10" i="1"/>
  <c r="Q10" i="1"/>
  <c r="AE10" i="1"/>
  <c r="AC10" i="1"/>
  <c r="AA10" i="1"/>
  <c r="AG11" i="1"/>
  <c r="Q11" i="1"/>
  <c r="AE11" i="1"/>
  <c r="AK8" i="1"/>
  <c r="AG7" i="1"/>
  <c r="AG8" i="1"/>
  <c r="AG5" i="1"/>
  <c r="AA4" i="1"/>
  <c r="AC4" i="1"/>
  <c r="AE4" i="1"/>
  <c r="Q4" i="1"/>
  <c r="AG4" i="1"/>
  <c r="Q5" i="1" l="1"/>
  <c r="AE5" i="1"/>
  <c r="AC5" i="1"/>
  <c r="AA5" i="1"/>
  <c r="Q7" i="1"/>
  <c r="AE7" i="1"/>
  <c r="AC7" i="1"/>
  <c r="AA7" i="1"/>
  <c r="Q8" i="1"/>
  <c r="AE8" i="1"/>
  <c r="AC8" i="1"/>
  <c r="AA8" i="1"/>
  <c r="AG6" i="1"/>
  <c r="Q6" i="1"/>
  <c r="AE6" i="1"/>
  <c r="AC6" i="1"/>
  <c r="AA6" i="1"/>
  <c r="AG16" i="1"/>
  <c r="Q16" i="1"/>
  <c r="AE16" i="1"/>
  <c r="AC16" i="1"/>
  <c r="AA16" i="1"/>
</calcChain>
</file>

<file path=xl/sharedStrings.xml><?xml version="1.0" encoding="utf-8"?>
<sst xmlns="http://schemas.openxmlformats.org/spreadsheetml/2006/main" count="382" uniqueCount="130">
  <si>
    <t>No</t>
  </si>
  <si>
    <t>Correo Organización</t>
  </si>
  <si>
    <t>Correo Sales</t>
  </si>
  <si>
    <t>Correo cupón</t>
  </si>
  <si>
    <t>Correo servicio</t>
  </si>
  <si>
    <t>Correo stock</t>
  </si>
  <si>
    <t>password stock</t>
  </si>
  <si>
    <t>winandoffice.de</t>
  </si>
  <si>
    <t>orga.2020</t>
  </si>
  <si>
    <t>sales.2020</t>
  </si>
  <si>
    <t>coupon.2020</t>
  </si>
  <si>
    <t>service.2020</t>
  </si>
  <si>
    <t>stock.2020</t>
  </si>
  <si>
    <t>softwarelizenzexpress.de</t>
  </si>
  <si>
    <t>expresslizenzen.de</t>
  </si>
  <si>
    <t>lizenzpermail.com</t>
  </si>
  <si>
    <t>windowsandoffice.de</t>
  </si>
  <si>
    <t>winandofficews.com</t>
  </si>
  <si>
    <t>WebHosting</t>
  </si>
  <si>
    <t>nicole.2020</t>
  </si>
  <si>
    <t>Correo purchase</t>
  </si>
  <si>
    <t>Password purchase</t>
  </si>
  <si>
    <t>purchase.2020</t>
  </si>
  <si>
    <t>IP SERVER</t>
  </si>
  <si>
    <t>162.0.229.65(compartido)</t>
  </si>
  <si>
    <t>Pass orga</t>
  </si>
  <si>
    <t>Pass sales</t>
  </si>
  <si>
    <t>Pass coupon</t>
  </si>
  <si>
    <t>Pass service</t>
  </si>
  <si>
    <t>rak.2020</t>
  </si>
  <si>
    <t>keysgermany.com</t>
  </si>
  <si>
    <t>windowsandoffice.net:2083</t>
  </si>
  <si>
    <t>windowsandoffice.net</t>
  </si>
  <si>
    <t>wholesales@windowsandoffice.net ws@windowsandoffice.net trapmann@windowsandoffice.net newsletter@windowsandoffice.net koroglu-keys@windowsandoffice.net</t>
  </si>
  <si>
    <t>windowsandoffice.com</t>
  </si>
  <si>
    <t>keyshop.2020</t>
  </si>
  <si>
    <t>info@windowsandoffice.com   sipgate@windowsandoffice.com    webshop@windowsandoffice.com</t>
  </si>
  <si>
    <t xml:space="preserve">pandabarkeys.de </t>
  </si>
  <si>
    <t>a.service@pandabarkeys.de   e.service@pandabarkeys.de   h.service@pandabarkeys.de     paypal@pandabarkeys.de    paypal_alt@pandabarkeys.de    r.service@pandabarkeys.de</t>
  </si>
  <si>
    <t>nombre.2020</t>
  </si>
  <si>
    <t xml:space="preserve">a.paypal@winandoffice.de     hood@winandoffice.de     moppel@winandoffice.de    paypal@winandoffice.de    paypal_alt@winandoffice.de     r.paypal@winandoffice.de    </t>
  </si>
  <si>
    <t>info@winandofficews.com   ov.sales@winandofficews.com   paypalines@winandofficews.com    purchase@winandofficews.com     skype@winandofficews.com</t>
  </si>
  <si>
    <t>Dominios Disponibles</t>
  </si>
  <si>
    <t>Tiene sitio WEB</t>
  </si>
  <si>
    <r>
      <t>blitzlizenzen.com</t>
    </r>
    <r>
      <rPr>
        <sz val="14"/>
        <color theme="1"/>
        <rFont val="Calibri"/>
        <family val="2"/>
        <scheme val="minor"/>
      </rPr>
      <t xml:space="preserve"> </t>
    </r>
  </si>
  <si>
    <r>
      <t>coreldraw-deutschland.com</t>
    </r>
    <r>
      <rPr>
        <sz val="14"/>
        <color theme="1"/>
        <rFont val="Calibri"/>
        <family val="2"/>
        <scheme val="minor"/>
      </rPr>
      <t xml:space="preserve"> </t>
    </r>
  </si>
  <si>
    <r>
      <t>digitalshopkeystore.com</t>
    </r>
    <r>
      <rPr>
        <sz val="14"/>
        <color theme="1"/>
        <rFont val="Calibri"/>
        <family val="2"/>
        <scheme val="minor"/>
      </rPr>
      <t xml:space="preserve"> </t>
    </r>
  </si>
  <si>
    <r>
      <t>keyswagen.com</t>
    </r>
    <r>
      <rPr>
        <sz val="14"/>
        <color theme="1"/>
        <rFont val="Calibri"/>
        <family val="2"/>
        <scheme val="minor"/>
      </rPr>
      <t xml:space="preserve"> </t>
    </r>
  </si>
  <si>
    <r>
      <t>licensesnow.com</t>
    </r>
    <r>
      <rPr>
        <sz val="14"/>
        <color theme="1"/>
        <rFont val="Calibri"/>
        <family val="2"/>
        <scheme val="minor"/>
      </rPr>
      <t xml:space="preserve"> </t>
    </r>
  </si>
  <si>
    <r>
      <t>licensesolutionspro.com</t>
    </r>
    <r>
      <rPr>
        <sz val="14"/>
        <color theme="1"/>
        <rFont val="Calibri"/>
        <family val="2"/>
        <scheme val="minor"/>
      </rPr>
      <t xml:space="preserve"> </t>
    </r>
  </si>
  <si>
    <r>
      <t>lichttecnologie.com</t>
    </r>
    <r>
      <rPr>
        <sz val="14"/>
        <color theme="1"/>
        <rFont val="Calibri"/>
        <family val="2"/>
        <scheme val="minor"/>
      </rPr>
      <t xml:space="preserve"> </t>
    </r>
  </si>
  <si>
    <r>
      <t>lionlicenses.com</t>
    </r>
    <r>
      <rPr>
        <sz val="14"/>
        <color theme="1"/>
        <rFont val="Calibri"/>
        <family val="2"/>
        <scheme val="minor"/>
      </rPr>
      <t xml:space="preserve"> </t>
    </r>
  </si>
  <si>
    <r>
      <t>lizenzsolutions.com</t>
    </r>
    <r>
      <rPr>
        <sz val="14"/>
        <color theme="1"/>
        <rFont val="Calibri"/>
        <family val="2"/>
        <scheme val="minor"/>
      </rPr>
      <t xml:space="preserve"> </t>
    </r>
  </si>
  <si>
    <r>
      <t>michaeljungsoftware.com</t>
    </r>
    <r>
      <rPr>
        <sz val="14"/>
        <color theme="1"/>
        <rFont val="Calibri"/>
        <family val="2"/>
        <scheme val="minor"/>
      </rPr>
      <t xml:space="preserve"> </t>
    </r>
  </si>
  <si>
    <r>
      <t>neosoftwareit.com</t>
    </r>
    <r>
      <rPr>
        <sz val="14"/>
        <color theme="1"/>
        <rFont val="Calibri"/>
        <family val="2"/>
        <scheme val="minor"/>
      </rPr>
      <t xml:space="preserve"> </t>
    </r>
  </si>
  <si>
    <r>
      <t>pandabearkeys.com</t>
    </r>
    <r>
      <rPr>
        <sz val="14"/>
        <color theme="1"/>
        <rFont val="Calibri"/>
        <family val="2"/>
        <scheme val="minor"/>
      </rPr>
      <t xml:space="preserve"> </t>
    </r>
  </si>
  <si>
    <t>Correo(s) Distinto(s)</t>
  </si>
  <si>
    <t>Pass Distinto(s)</t>
  </si>
  <si>
    <t>LISTADO DE DOMINIOS NUESTROS</t>
  </si>
  <si>
    <t>Tienda ONLINE</t>
  </si>
  <si>
    <t>SI</t>
  </si>
  <si>
    <t>Correo  r.service</t>
  </si>
  <si>
    <t>Pass  r.service</t>
  </si>
  <si>
    <t>r.service.2020</t>
  </si>
  <si>
    <t>despacho</t>
  </si>
  <si>
    <t>despacho.2020</t>
  </si>
  <si>
    <t>keyshop.windowsandoffice.com</t>
  </si>
  <si>
    <t>digitdrop.com</t>
  </si>
  <si>
    <t>licensesnow.de</t>
  </si>
  <si>
    <t>Correo paypal</t>
  </si>
  <si>
    <t>Pass Paypal</t>
  </si>
  <si>
    <t>paypal.2020</t>
  </si>
  <si>
    <t>harmonykeys.de</t>
  </si>
  <si>
    <r>
      <t>windowsforless.de</t>
    </r>
    <r>
      <rPr>
        <sz val="14"/>
        <color theme="1"/>
        <rFont val="Calibri"/>
        <family val="2"/>
        <scheme val="minor"/>
      </rPr>
      <t xml:space="preserve"> </t>
    </r>
  </si>
  <si>
    <t>shop.winandoffice.com</t>
  </si>
  <si>
    <t>Dominio</t>
  </si>
  <si>
    <t>winandoffice.com</t>
  </si>
  <si>
    <t>Tienda Shop</t>
  </si>
  <si>
    <t>Hupermall</t>
  </si>
  <si>
    <t>200.58.86.4</t>
  </si>
  <si>
    <t>shop.windowsandoffice.net</t>
  </si>
  <si>
    <t>shop.lizenzpermail.com</t>
  </si>
  <si>
    <t>shop.expresslizenzen.de</t>
  </si>
  <si>
    <t>shop.harmonykeys.de</t>
  </si>
  <si>
    <t>OK</t>
  </si>
  <si>
    <t>PAYPAL</t>
  </si>
  <si>
    <t>Correo payment2</t>
  </si>
  <si>
    <t>Pass payment2</t>
  </si>
  <si>
    <t>payment.2020</t>
  </si>
  <si>
    <t>payment2.2020</t>
  </si>
  <si>
    <t>Pass payment</t>
  </si>
  <si>
    <t>Correo Payment</t>
  </si>
  <si>
    <t xml:space="preserve">shop.pandabarkeys.de </t>
  </si>
  <si>
    <t>shop.licensesnow.de</t>
  </si>
  <si>
    <t>keystorewao.com</t>
  </si>
  <si>
    <t>atencion,cupon,digitalicensesking,foxsoftware,fusionsoftware,sales,softkeys,waokey</t>
  </si>
  <si>
    <t>shop.windowsandoffice.de</t>
  </si>
  <si>
    <t>shop.winandoffice.de</t>
  </si>
  <si>
    <t>shop.winandofficews.com</t>
  </si>
  <si>
    <t>shop.keysgermany.com</t>
  </si>
  <si>
    <t>shop.keystorewao.com</t>
  </si>
  <si>
    <t>shop.softwarelizenzexpress.de</t>
  </si>
  <si>
    <t>digitdrop.com(CLIENTE)</t>
  </si>
  <si>
    <t>RETAIL</t>
  </si>
  <si>
    <t>ESD</t>
  </si>
  <si>
    <t>X</t>
  </si>
  <si>
    <t>Acceso Administrativo</t>
  </si>
  <si>
    <t>Usuario</t>
  </si>
  <si>
    <t>Clave</t>
  </si>
  <si>
    <t>Boton</t>
  </si>
  <si>
    <t>speedlicense.de</t>
  </si>
  <si>
    <t>correo de envio</t>
  </si>
  <si>
    <t>deliverywinkeys1@t-online.de</t>
  </si>
  <si>
    <t>softwarelizenzexpress.de@t-online.de</t>
  </si>
  <si>
    <t>telefono</t>
  </si>
  <si>
    <t>keyshop@t-online.de</t>
  </si>
  <si>
    <t>pass</t>
  </si>
  <si>
    <t>Tommy.2020</t>
  </si>
  <si>
    <t>winandoffice.de@t-online.de</t>
  </si>
  <si>
    <t>lizenzpermail.com@t-online.de</t>
  </si>
  <si>
    <t>expresslizenzen.de@t-online.de</t>
  </si>
  <si>
    <t>pdslizenzen.de@t-online.de</t>
  </si>
  <si>
    <t>windowsandoffice.net@t-online.de</t>
  </si>
  <si>
    <t>windowsandoffice@t-online.de</t>
  </si>
  <si>
    <t>harmonykeys@t-online.de</t>
  </si>
  <si>
    <t>licensesnow.de@t-online.de</t>
  </si>
  <si>
    <t>pandabarkeys.de@t-online.de</t>
  </si>
  <si>
    <t>keygermany-sales@t-online.de</t>
  </si>
  <si>
    <t>speedlicense@t-online.de</t>
  </si>
  <si>
    <t>winandofficews.com@t-online.de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</si>
</sst>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9">
    <xf numFmtId="0" fontId="0" fillId="0" borderId="0" xfId="0"/>
    <xf numFmtId="0" fontId="0" fillId="2" borderId="1" xfId="0" applyFill="1" applyBorder="1" applyAlignment="1"/>
    <xf numFmtId="0" fontId="0" fillId="3" borderId="1" xfId="0" applyFill="1" applyBorder="1" applyAlignment="1"/>
    <xf numFmtId="0" fontId="0" fillId="4" borderId="1" xfId="0" applyFill="1" applyBorder="1" applyAlignment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4" borderId="1" xfId="0" applyFill="1" applyBorder="1"/>
    <xf numFmtId="0" fontId="0" fillId="5" borderId="0" xfId="0" applyFill="1"/>
    <xf numFmtId="0" fontId="0" fillId="3" borderId="1" xfId="0" applyFill="1" applyBorder="1"/>
    <xf numFmtId="0" fontId="0" fillId="5" borderId="1" xfId="0" applyFill="1" applyBorder="1" applyAlignment="1"/>
    <xf numFmtId="0" fontId="0" fillId="0" borderId="1" xfId="0" applyFont="1" applyBorder="1"/>
    <xf numFmtId="0" fontId="0" fillId="2" borderId="2" xfId="0" applyFill="1" applyBorder="1" applyAlignment="1"/>
    <xf numFmtId="0" fontId="0" fillId="6" borderId="1" xfId="0" applyFill="1" applyBorder="1"/>
    <xf numFmtId="0" fontId="0" fillId="3" borderId="3" xfId="0" applyFill="1" applyBorder="1" applyAlignment="1"/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/>
    <xf numFmtId="0" fontId="0" fillId="5" borderId="1" xfId="0" applyFill="1" applyBorder="1"/>
    <xf numFmtId="0" fontId="6" fillId="2" borderId="2" xfId="0" applyFont="1" applyFill="1" applyBorder="1" applyAlignment="1">
      <alignment horizontal="center"/>
    </xf>
    <xf numFmtId="0" fontId="0" fillId="4" borderId="3" xfId="0" applyFill="1" applyBorder="1"/>
    <xf numFmtId="0" fontId="1" fillId="0" borderId="0" xfId="0" applyFont="1" applyAlignment="1">
      <alignment horizontal="center"/>
    </xf>
    <xf numFmtId="0" fontId="0" fillId="4" borderId="3" xfId="0" applyFill="1" applyBorder="1" applyAlignment="1"/>
    <xf numFmtId="0" fontId="7" fillId="2" borderId="1" xfId="0" applyFont="1" applyFill="1" applyBorder="1"/>
    <xf numFmtId="0" fontId="0" fillId="7" borderId="2" xfId="0" applyFill="1" applyBorder="1" applyAlignment="1"/>
    <xf numFmtId="0" fontId="7" fillId="7" borderId="0" xfId="0" applyFont="1" applyFill="1"/>
    <xf numFmtId="0" fontId="6" fillId="0" borderId="1" xfId="0" applyFont="1" applyBorder="1"/>
    <xf numFmtId="0" fontId="6" fillId="2" borderId="1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6" fillId="6" borderId="1" xfId="0" applyFont="1" applyFill="1" applyBorder="1" applyAlignment="1"/>
    <xf numFmtId="0" fontId="6" fillId="5" borderId="1" xfId="0" applyFont="1" applyFill="1" applyBorder="1" applyAlignment="1"/>
    <xf numFmtId="0" fontId="6" fillId="4" borderId="1" xfId="0" applyFont="1" applyFill="1" applyBorder="1" applyAlignment="1"/>
    <xf numFmtId="0" fontId="6" fillId="3" borderId="1" xfId="0" applyFont="1" applyFill="1" applyBorder="1" applyAlignment="1"/>
    <xf numFmtId="0" fontId="0" fillId="0" borderId="0" xfId="0" applyFont="1"/>
    <xf numFmtId="0" fontId="0" fillId="7" borderId="1" xfId="0" applyFill="1" applyBorder="1" applyAlignment="1"/>
    <xf numFmtId="0" fontId="0" fillId="0" borderId="0" xfId="0"/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6" fillId="7" borderId="2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1" fillId="8" borderId="1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/>
    <xf numFmtId="0" fontId="6" fillId="2" borderId="1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1" xfId="0" applyFont="1" applyFill="1" applyBorder="1"/>
    <xf numFmtId="0" fontId="6" fillId="2" borderId="3" xfId="0" applyFont="1" applyFill="1" applyBorder="1" applyAlignment="1"/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0" fillId="0" borderId="0" xfId="0"/>
    <xf numFmtId="0" fontId="13" fillId="9" borderId="0" xfId="1" applyFont="1" applyFill="1"/>
    <xf numFmtId="0" fontId="0" fillId="9" borderId="0" xfId="0" applyFont="1" applyFill="1"/>
    <xf numFmtId="0" fontId="12" fillId="9" borderId="0" xfId="0" applyFont="1" applyFill="1"/>
    <xf numFmtId="0" fontId="14" fillId="9" borderId="0" xfId="0" applyFont="1" applyFill="1"/>
    <xf numFmtId="0" fontId="13" fillId="2" borderId="1" xfId="1" applyFont="1" applyFill="1" applyBorder="1"/>
    <xf numFmtId="0" fontId="15" fillId="2" borderId="1" xfId="1" applyFont="1" applyFill="1" applyBorder="1"/>
    <xf numFmtId="1" fontId="0" fillId="9" borderId="0" xfId="0" applyNumberFormat="1" applyFill="1"/>
    <xf numFmtId="1" fontId="0" fillId="9" borderId="1" xfId="0" applyNumberFormat="1" applyFill="1" applyBorder="1"/>
    <xf numFmtId="1" fontId="0" fillId="2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zenzpermail.com@t-online.d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winandoffice.de@t-online.de" TargetMode="External"/><Relationship Id="rId1" Type="http://schemas.openxmlformats.org/officeDocument/2006/relationships/hyperlink" Target="mailto:keyshop@t-online.de" TargetMode="External"/><Relationship Id="rId6" Type="http://schemas.openxmlformats.org/officeDocument/2006/relationships/hyperlink" Target="mailto:pandabarkeys.de@t-online.de" TargetMode="External"/><Relationship Id="rId5" Type="http://schemas.openxmlformats.org/officeDocument/2006/relationships/hyperlink" Target="mailto:licensesnow.de@t-online.de" TargetMode="External"/><Relationship Id="rId4" Type="http://schemas.openxmlformats.org/officeDocument/2006/relationships/hyperlink" Target="mailto:windowsandoffice.net@t-online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9"/>
  <sheetViews>
    <sheetView tabSelected="1" topLeftCell="A4" zoomScale="110" zoomScaleNormal="110" workbookViewId="0">
      <selection activeCell="H6" sqref="H6"/>
    </sheetView>
  </sheetViews>
  <sheetFormatPr baseColWidth="10" defaultRowHeight="15" x14ac:dyDescent="0.25"/>
  <cols>
    <col min="1" max="1" width="6" customWidth="1"/>
    <col min="2" max="2" width="33.42578125" bestFit="1" customWidth="1"/>
    <col min="3" max="3" width="30.140625" bestFit="1" customWidth="1"/>
    <col min="4" max="4" width="6.7109375" style="35" customWidth="1"/>
    <col min="5" max="5" width="8" style="35" customWidth="1"/>
    <col min="6" max="6" width="36.140625" style="52" bestFit="1" customWidth="1"/>
    <col min="7" max="7" width="17.7109375" style="52" customWidth="1"/>
    <col min="8" max="8" width="16.85546875" style="52" bestFit="1" customWidth="1"/>
    <col min="9" max="9" width="16" bestFit="1" customWidth="1"/>
    <col min="10" max="10" width="9.140625" style="49" customWidth="1"/>
    <col min="11" max="11" width="11.85546875" customWidth="1"/>
    <col min="12" max="13" width="26.85546875" bestFit="1" customWidth="1"/>
    <col min="14" max="14" width="47.42578125" style="48" bestFit="1" customWidth="1"/>
    <col min="15" max="15" width="10.7109375" style="48" customWidth="1"/>
    <col min="16" max="16" width="26.85546875" style="48" customWidth="1"/>
    <col min="17" max="17" width="32.42578125" bestFit="1" customWidth="1"/>
    <col min="18" max="18" width="15.140625" customWidth="1"/>
    <col min="19" max="19" width="34" bestFit="1" customWidth="1"/>
    <col min="20" max="20" width="13.140625" bestFit="1" customWidth="1"/>
    <col min="21" max="21" width="35" bestFit="1" customWidth="1"/>
    <col min="22" max="22" width="14.140625" bestFit="1" customWidth="1"/>
    <col min="23" max="23" width="35" bestFit="1" customWidth="1"/>
    <col min="24" max="24" width="15.140625" customWidth="1"/>
    <col min="25" max="25" width="34.42578125" bestFit="1" customWidth="1"/>
    <col min="26" max="26" width="26.85546875" customWidth="1"/>
    <col min="27" max="27" width="29.85546875" bestFit="1" customWidth="1"/>
    <col min="28" max="28" width="13" customWidth="1"/>
    <col min="29" max="29" width="32" bestFit="1" customWidth="1"/>
    <col min="30" max="30" width="13.85546875" bestFit="1" customWidth="1"/>
    <col min="31" max="31" width="32.7109375" bestFit="1" customWidth="1"/>
    <col min="32" max="32" width="14.85546875" customWidth="1"/>
    <col min="33" max="33" width="30.5703125" bestFit="1" customWidth="1"/>
    <col min="34" max="34" width="18.85546875" bestFit="1" customWidth="1"/>
    <col min="35" max="35" width="30.5703125" bestFit="1" customWidth="1"/>
    <col min="36" max="36" width="23.28515625" bestFit="1" customWidth="1"/>
    <col min="37" max="37" width="153.85546875" customWidth="1"/>
    <col min="38" max="38" width="19.7109375" bestFit="1" customWidth="1"/>
  </cols>
  <sheetData>
    <row r="1" spans="1:38" ht="20.25" customHeight="1" x14ac:dyDescent="0.3">
      <c r="B1" s="20" t="s">
        <v>58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Y1" s="20"/>
      <c r="Z1" s="20"/>
      <c r="AA1" s="20"/>
      <c r="AB1" s="20"/>
      <c r="AC1" s="20"/>
    </row>
    <row r="2" spans="1:38" ht="21" customHeight="1" x14ac:dyDescent="0.3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Y2" s="20"/>
      <c r="Z2" s="20"/>
      <c r="AA2" s="20"/>
      <c r="AB2" s="20"/>
      <c r="AC2" s="20"/>
    </row>
    <row r="3" spans="1:38" s="32" customFormat="1" x14ac:dyDescent="0.25">
      <c r="A3" s="25" t="s">
        <v>0</v>
      </c>
      <c r="B3" s="26" t="s">
        <v>75</v>
      </c>
      <c r="C3" s="26" t="s">
        <v>77</v>
      </c>
      <c r="D3" s="26" t="s">
        <v>104</v>
      </c>
      <c r="E3" s="26" t="s">
        <v>103</v>
      </c>
      <c r="F3" s="26" t="s">
        <v>111</v>
      </c>
      <c r="G3" s="26" t="s">
        <v>116</v>
      </c>
      <c r="H3" s="56" t="s">
        <v>114</v>
      </c>
      <c r="I3" s="26" t="s">
        <v>59</v>
      </c>
      <c r="J3" s="26" t="s">
        <v>109</v>
      </c>
      <c r="K3" s="27" t="s">
        <v>85</v>
      </c>
      <c r="L3" s="28" t="s">
        <v>18</v>
      </c>
      <c r="M3" s="28" t="s">
        <v>23</v>
      </c>
      <c r="N3" s="28" t="s">
        <v>106</v>
      </c>
      <c r="O3" s="29" t="s">
        <v>107</v>
      </c>
      <c r="P3" s="30" t="s">
        <v>108</v>
      </c>
      <c r="Q3" s="29" t="s">
        <v>4</v>
      </c>
      <c r="R3" s="30" t="s">
        <v>28</v>
      </c>
      <c r="S3" s="29" t="s">
        <v>91</v>
      </c>
      <c r="T3" s="30" t="s">
        <v>90</v>
      </c>
      <c r="U3" s="29" t="s">
        <v>86</v>
      </c>
      <c r="V3" s="30" t="s">
        <v>87</v>
      </c>
      <c r="W3" s="29" t="s">
        <v>69</v>
      </c>
      <c r="X3" s="30" t="s">
        <v>70</v>
      </c>
      <c r="Y3" s="31" t="s">
        <v>61</v>
      </c>
      <c r="Z3" s="30" t="s">
        <v>62</v>
      </c>
      <c r="AA3" s="31" t="s">
        <v>1</v>
      </c>
      <c r="AB3" s="30" t="s">
        <v>25</v>
      </c>
      <c r="AC3" s="29" t="s">
        <v>2</v>
      </c>
      <c r="AD3" s="30" t="s">
        <v>26</v>
      </c>
      <c r="AE3" s="31" t="s">
        <v>3</v>
      </c>
      <c r="AF3" s="30" t="s">
        <v>27</v>
      </c>
      <c r="AG3" s="31" t="s">
        <v>5</v>
      </c>
      <c r="AH3" s="30" t="s">
        <v>6</v>
      </c>
      <c r="AI3" s="31" t="s">
        <v>20</v>
      </c>
      <c r="AJ3" s="30" t="s">
        <v>21</v>
      </c>
      <c r="AK3" s="29" t="s">
        <v>56</v>
      </c>
      <c r="AL3" s="30" t="s">
        <v>57</v>
      </c>
    </row>
    <row r="4" spans="1:38" x14ac:dyDescent="0.25">
      <c r="A4" s="11">
        <v>1</v>
      </c>
      <c r="B4" s="12" t="s">
        <v>76</v>
      </c>
      <c r="C4" s="23" t="s">
        <v>74</v>
      </c>
      <c r="D4" s="42" t="s">
        <v>105</v>
      </c>
      <c r="E4" s="42" t="s">
        <v>105</v>
      </c>
      <c r="F4" s="55" t="s">
        <v>112</v>
      </c>
      <c r="G4" s="55" t="s">
        <v>117</v>
      </c>
      <c r="H4" s="54">
        <v>1628484500</v>
      </c>
      <c r="I4" s="18" t="s">
        <v>60</v>
      </c>
      <c r="J4" s="18" t="s">
        <v>105</v>
      </c>
      <c r="K4" s="18" t="s">
        <v>84</v>
      </c>
      <c r="L4" s="13" t="s">
        <v>78</v>
      </c>
      <c r="M4" s="13" t="s">
        <v>79</v>
      </c>
      <c r="N4" s="13" t="str">
        <f>"https://"&amp;C4&amp;"/wp-admin"</f>
        <v>https://shop.winandoffice.com/wp-admin</v>
      </c>
      <c r="O4" s="10" t="s">
        <v>64</v>
      </c>
      <c r="P4" s="3" t="s">
        <v>65</v>
      </c>
      <c r="Q4" s="10" t="str">
        <f t="shared" ref="Q4:Q12" si="0">"service@"&amp;B4</f>
        <v>service@winandoffice.com</v>
      </c>
      <c r="R4" s="3" t="s">
        <v>11</v>
      </c>
      <c r="S4" s="10" t="str">
        <f>"payment@"&amp;B4</f>
        <v>payment@winandoffice.com</v>
      </c>
      <c r="T4" s="3" t="s">
        <v>88</v>
      </c>
      <c r="U4" s="10" t="str">
        <f>"payment2@"&amp;B4</f>
        <v>payment2@winandoffice.com</v>
      </c>
      <c r="V4" s="3" t="s">
        <v>89</v>
      </c>
      <c r="W4" s="10" t="str">
        <f>"paypal@"&amp;B4</f>
        <v>paypal@winandoffice.com</v>
      </c>
      <c r="X4" s="21" t="s">
        <v>71</v>
      </c>
      <c r="Y4" s="14"/>
      <c r="Z4" s="19"/>
      <c r="AA4" s="14" t="str">
        <f t="shared" ref="AA4" si="1">"orga@"&amp;B4</f>
        <v>orga@winandoffice.com</v>
      </c>
      <c r="AB4" s="3" t="s">
        <v>8</v>
      </c>
      <c r="AC4" s="10" t="str">
        <f t="shared" ref="AC4" si="2">"sales@"&amp;B4</f>
        <v>sales@winandoffice.com</v>
      </c>
      <c r="AD4" s="3" t="s">
        <v>9</v>
      </c>
      <c r="AE4" s="2" t="str">
        <f t="shared" ref="AE4" si="3">"coupon@"&amp;B4</f>
        <v>coupon@winandoffice.com</v>
      </c>
      <c r="AF4" s="3" t="s">
        <v>10</v>
      </c>
      <c r="AG4" s="2" t="str">
        <f>"stock@"&amp;B4</f>
        <v>stock@winandoffice.com</v>
      </c>
      <c r="AH4" s="3" t="s">
        <v>12</v>
      </c>
      <c r="AI4" s="2" t="str">
        <f>"purchase@"&amp;B4</f>
        <v>purchase@winandoffice.com</v>
      </c>
      <c r="AJ4" s="7" t="s">
        <v>22</v>
      </c>
      <c r="AK4" s="10" t="str">
        <f>"nicole@"&amp;B4</f>
        <v>nicole@winandoffice.com</v>
      </c>
      <c r="AL4" s="7" t="s">
        <v>19</v>
      </c>
    </row>
    <row r="5" spans="1:38" x14ac:dyDescent="0.25">
      <c r="A5" s="4">
        <v>2</v>
      </c>
      <c r="B5" s="12" t="s">
        <v>15</v>
      </c>
      <c r="C5" s="23" t="s">
        <v>81</v>
      </c>
      <c r="D5" s="42" t="s">
        <v>105</v>
      </c>
      <c r="E5" s="42" t="s">
        <v>105</v>
      </c>
      <c r="F5" s="60" t="s">
        <v>119</v>
      </c>
      <c r="G5" s="55" t="s">
        <v>117</v>
      </c>
      <c r="H5" s="66">
        <v>4915224743068</v>
      </c>
      <c r="I5" s="18" t="s">
        <v>60</v>
      </c>
      <c r="J5" s="18" t="s">
        <v>105</v>
      </c>
      <c r="K5" s="18" t="s">
        <v>84</v>
      </c>
      <c r="L5" s="13" t="s">
        <v>78</v>
      </c>
      <c r="M5" s="13" t="s">
        <v>79</v>
      </c>
      <c r="N5" s="13" t="str">
        <f t="shared" ref="N5:N18" si="4">"https://"&amp;C5&amp;"/wp-admin"</f>
        <v>https://shop.lizenzpermail.com/wp-admin</v>
      </c>
      <c r="O5" s="10" t="s">
        <v>64</v>
      </c>
      <c r="P5" s="3" t="s">
        <v>65</v>
      </c>
      <c r="Q5" s="10" t="str">
        <f t="shared" si="0"/>
        <v>service@lizenzpermail.com</v>
      </c>
      <c r="R5" s="3" t="s">
        <v>11</v>
      </c>
      <c r="S5" s="10" t="str">
        <f t="shared" ref="S5:S17" si="5">"payment@"&amp;B5</f>
        <v>payment@lizenzpermail.com</v>
      </c>
      <c r="T5" s="3" t="s">
        <v>88</v>
      </c>
      <c r="U5" s="10" t="str">
        <f t="shared" ref="U5:U17" si="6">"payment2@"&amp;B5</f>
        <v>payment2@lizenzpermail.com</v>
      </c>
      <c r="V5" s="3" t="s">
        <v>89</v>
      </c>
      <c r="W5" s="10" t="str">
        <f t="shared" ref="W5:W17" si="7">"paypal@"&amp;B5</f>
        <v>paypal@lizenzpermail.com</v>
      </c>
      <c r="X5" s="21" t="s">
        <v>71</v>
      </c>
      <c r="Y5" s="14" t="str">
        <f t="shared" ref="Y5:Y12" si="8">"r.service@"&amp;B5</f>
        <v>r.service@lizenzpermail.com</v>
      </c>
      <c r="Z5" s="19" t="s">
        <v>63</v>
      </c>
      <c r="AA5" s="14" t="str">
        <f>"orga@"&amp;B5</f>
        <v>orga@lizenzpermail.com</v>
      </c>
      <c r="AB5" s="3" t="s">
        <v>8</v>
      </c>
      <c r="AC5" s="10" t="str">
        <f>"sales@"&amp;B5</f>
        <v>sales@lizenzpermail.com</v>
      </c>
      <c r="AD5" s="3" t="s">
        <v>9</v>
      </c>
      <c r="AE5" s="2" t="str">
        <f>"coupon@"&amp;B5</f>
        <v>coupon@lizenzpermail.com</v>
      </c>
      <c r="AF5" s="3" t="s">
        <v>10</v>
      </c>
      <c r="AG5" s="2" t="str">
        <f>"stock@"&amp;B5</f>
        <v>stock@lizenzpermail.com</v>
      </c>
      <c r="AH5" s="3" t="s">
        <v>12</v>
      </c>
      <c r="AI5" s="9"/>
      <c r="AJ5" s="7"/>
      <c r="AK5" s="17"/>
      <c r="AL5" s="7"/>
    </row>
    <row r="6" spans="1:38" x14ac:dyDescent="0.25">
      <c r="A6" s="4">
        <v>3</v>
      </c>
      <c r="B6" s="12" t="s">
        <v>13</v>
      </c>
      <c r="C6" s="23" t="s">
        <v>101</v>
      </c>
      <c r="D6" s="42" t="s">
        <v>105</v>
      </c>
      <c r="E6" s="42" t="s">
        <v>105</v>
      </c>
      <c r="F6" s="55" t="s">
        <v>113</v>
      </c>
      <c r="G6" s="55" t="s">
        <v>117</v>
      </c>
      <c r="H6" s="68">
        <v>4915903924706</v>
      </c>
      <c r="I6" s="18" t="s">
        <v>60</v>
      </c>
      <c r="J6" s="18" t="s">
        <v>105</v>
      </c>
      <c r="K6" s="18" t="s">
        <v>84</v>
      </c>
      <c r="L6" s="13" t="s">
        <v>78</v>
      </c>
      <c r="M6" s="13" t="s">
        <v>79</v>
      </c>
      <c r="N6" s="13" t="str">
        <f t="shared" si="4"/>
        <v>https://shop.softwarelizenzexpress.de/wp-admin</v>
      </c>
      <c r="O6" s="10" t="s">
        <v>64</v>
      </c>
      <c r="P6" s="3" t="s">
        <v>65</v>
      </c>
      <c r="Q6" s="10" t="str">
        <f t="shared" si="0"/>
        <v>service@softwarelizenzexpress.de</v>
      </c>
      <c r="R6" s="3" t="s">
        <v>11</v>
      </c>
      <c r="S6" s="10" t="str">
        <f t="shared" si="5"/>
        <v>payment@softwarelizenzexpress.de</v>
      </c>
      <c r="T6" s="3" t="s">
        <v>88</v>
      </c>
      <c r="U6" s="10" t="str">
        <f t="shared" si="6"/>
        <v>payment2@softwarelizenzexpress.de</v>
      </c>
      <c r="V6" s="3" t="s">
        <v>89</v>
      </c>
      <c r="W6" s="10" t="str">
        <f t="shared" si="7"/>
        <v>paypal@softwarelizenzexpress.de</v>
      </c>
      <c r="X6" s="21" t="s">
        <v>71</v>
      </c>
      <c r="Y6" s="14" t="str">
        <f t="shared" si="8"/>
        <v>r.service@softwarelizenzexpress.de</v>
      </c>
      <c r="Z6" s="19" t="s">
        <v>63</v>
      </c>
      <c r="AA6" s="14" t="str">
        <f>"orga@"&amp;B6</f>
        <v>orga@softwarelizenzexpress.de</v>
      </c>
      <c r="AB6" s="3" t="s">
        <v>8</v>
      </c>
      <c r="AC6" s="10" t="str">
        <f>"sales@"&amp;B6</f>
        <v>sales@softwarelizenzexpress.de</v>
      </c>
      <c r="AD6" s="3" t="s">
        <v>9</v>
      </c>
      <c r="AE6" s="2" t="str">
        <f>"coupon@"&amp;B6</f>
        <v>coupon@softwarelizenzexpress.de</v>
      </c>
      <c r="AF6" s="3" t="s">
        <v>10</v>
      </c>
      <c r="AG6" s="2" t="str">
        <f>"stock@"&amp;B6</f>
        <v>stock@softwarelizenzexpress.de</v>
      </c>
      <c r="AH6" s="3" t="s">
        <v>12</v>
      </c>
      <c r="AI6" s="9"/>
      <c r="AJ6" s="7"/>
      <c r="AK6" s="17"/>
      <c r="AL6" s="7"/>
    </row>
    <row r="7" spans="1:38" x14ac:dyDescent="0.25">
      <c r="A7" s="4">
        <v>4</v>
      </c>
      <c r="B7" s="12" t="s">
        <v>14</v>
      </c>
      <c r="C7" s="23" t="s">
        <v>82</v>
      </c>
      <c r="D7" s="42" t="s">
        <v>105</v>
      </c>
      <c r="E7" s="42" t="s">
        <v>105</v>
      </c>
      <c r="F7" s="61" t="s">
        <v>120</v>
      </c>
      <c r="G7" s="55" t="s">
        <v>117</v>
      </c>
      <c r="H7" s="66">
        <v>4915227521303</v>
      </c>
      <c r="I7" s="18" t="s">
        <v>60</v>
      </c>
      <c r="J7" s="18"/>
      <c r="K7" s="18" t="s">
        <v>84</v>
      </c>
      <c r="L7" s="13" t="s">
        <v>78</v>
      </c>
      <c r="M7" s="13" t="s">
        <v>79</v>
      </c>
      <c r="N7" s="13" t="str">
        <f t="shared" si="4"/>
        <v>https://shop.expresslizenzen.de/wp-admin</v>
      </c>
      <c r="O7" s="10" t="s">
        <v>64</v>
      </c>
      <c r="P7" s="3" t="s">
        <v>65</v>
      </c>
      <c r="Q7" s="10" t="str">
        <f t="shared" si="0"/>
        <v>service@expresslizenzen.de</v>
      </c>
      <c r="R7" s="3" t="s">
        <v>11</v>
      </c>
      <c r="S7" s="10" t="str">
        <f t="shared" si="5"/>
        <v>payment@expresslizenzen.de</v>
      </c>
      <c r="T7" s="3" t="s">
        <v>88</v>
      </c>
      <c r="U7" s="10" t="str">
        <f t="shared" si="6"/>
        <v>payment2@expresslizenzen.de</v>
      </c>
      <c r="V7" s="3" t="s">
        <v>89</v>
      </c>
      <c r="W7" s="10" t="str">
        <f t="shared" si="7"/>
        <v>paypal@expresslizenzen.de</v>
      </c>
      <c r="X7" s="21" t="s">
        <v>71</v>
      </c>
      <c r="Y7" s="14" t="str">
        <f t="shared" si="8"/>
        <v>r.service@expresslizenzen.de</v>
      </c>
      <c r="Z7" s="19" t="s">
        <v>63</v>
      </c>
      <c r="AA7" s="14" t="str">
        <f>"orga@"&amp;B7</f>
        <v>orga@expresslizenzen.de</v>
      </c>
      <c r="AB7" s="3" t="s">
        <v>8</v>
      </c>
      <c r="AC7" s="10" t="str">
        <f>"sales@"&amp;B7</f>
        <v>sales@expresslizenzen.de</v>
      </c>
      <c r="AD7" s="3" t="s">
        <v>9</v>
      </c>
      <c r="AE7" s="2" t="str">
        <f>"coupon@"&amp;B7</f>
        <v>coupon@expresslizenzen.de</v>
      </c>
      <c r="AF7" s="3" t="s">
        <v>10</v>
      </c>
      <c r="AG7" s="2" t="str">
        <f t="shared" ref="AG7:AG8" si="9">"stock@"&amp;B7</f>
        <v>stock@expresslizenzen.de</v>
      </c>
      <c r="AH7" s="3" t="s">
        <v>12</v>
      </c>
      <c r="AI7" s="9"/>
      <c r="AJ7" s="7"/>
      <c r="AK7" s="17"/>
      <c r="AL7" s="7"/>
    </row>
    <row r="8" spans="1:38" x14ac:dyDescent="0.25">
      <c r="A8" s="4">
        <v>5</v>
      </c>
      <c r="B8" s="12" t="s">
        <v>110</v>
      </c>
      <c r="C8" s="23" t="s">
        <v>110</v>
      </c>
      <c r="D8" s="42" t="s">
        <v>105</v>
      </c>
      <c r="E8" s="42" t="s">
        <v>105</v>
      </c>
      <c r="F8" s="62" t="s">
        <v>128</v>
      </c>
      <c r="G8" s="55" t="s">
        <v>117</v>
      </c>
      <c r="H8" s="54"/>
      <c r="I8" s="18" t="s">
        <v>60</v>
      </c>
      <c r="J8" s="18" t="s">
        <v>105</v>
      </c>
      <c r="K8" s="18" t="s">
        <v>84</v>
      </c>
      <c r="L8" s="13" t="s">
        <v>16</v>
      </c>
      <c r="M8" s="13" t="s">
        <v>24</v>
      </c>
      <c r="N8" s="13" t="str">
        <f t="shared" si="4"/>
        <v>https://speedlicense.de/wp-admin</v>
      </c>
      <c r="O8" s="10" t="s">
        <v>64</v>
      </c>
      <c r="P8" s="3" t="s">
        <v>65</v>
      </c>
      <c r="Q8" s="10" t="str">
        <f t="shared" si="0"/>
        <v>service@speedlicense.de</v>
      </c>
      <c r="R8" s="3" t="s">
        <v>11</v>
      </c>
      <c r="S8" s="10" t="str">
        <f t="shared" si="5"/>
        <v>payment@speedlicense.de</v>
      </c>
      <c r="T8" s="3" t="s">
        <v>88</v>
      </c>
      <c r="U8" s="10" t="str">
        <f t="shared" si="6"/>
        <v>payment2@speedlicense.de</v>
      </c>
      <c r="V8" s="3" t="s">
        <v>89</v>
      </c>
      <c r="W8" s="10" t="str">
        <f t="shared" si="7"/>
        <v>paypal@speedlicense.de</v>
      </c>
      <c r="X8" s="21" t="s">
        <v>71</v>
      </c>
      <c r="Y8" s="14" t="str">
        <f t="shared" si="8"/>
        <v>r.service@speedlicense.de</v>
      </c>
      <c r="Z8" s="19" t="s">
        <v>63</v>
      </c>
      <c r="AA8" s="14" t="str">
        <f>"orga@"&amp;B8</f>
        <v>orga@speedlicense.de</v>
      </c>
      <c r="AB8" s="3" t="s">
        <v>8</v>
      </c>
      <c r="AC8" s="10" t="str">
        <f>"sales@"&amp;B8</f>
        <v>sales@speedlicense.de</v>
      </c>
      <c r="AD8" s="3" t="s">
        <v>9</v>
      </c>
      <c r="AE8" s="2" t="str">
        <f>"coupon@"&amp;B8</f>
        <v>coupon@speedlicense.de</v>
      </c>
      <c r="AF8" s="3" t="s">
        <v>10</v>
      </c>
      <c r="AG8" s="2" t="str">
        <f t="shared" si="9"/>
        <v>stock@speedlicense.de</v>
      </c>
      <c r="AH8" s="3" t="s">
        <v>12</v>
      </c>
      <c r="AI8" s="9"/>
      <c r="AJ8" s="7"/>
      <c r="AK8" s="10" t="str">
        <f>"rak@"&amp;B8</f>
        <v>rak@speedlicense.de</v>
      </c>
      <c r="AL8" s="7" t="s">
        <v>29</v>
      </c>
    </row>
    <row r="9" spans="1:38" x14ac:dyDescent="0.25">
      <c r="A9" s="4">
        <v>6</v>
      </c>
      <c r="B9" s="12" t="s">
        <v>7</v>
      </c>
      <c r="C9" s="23" t="s">
        <v>97</v>
      </c>
      <c r="D9" s="42" t="s">
        <v>105</v>
      </c>
      <c r="E9" s="42" t="s">
        <v>105</v>
      </c>
      <c r="F9" s="64" t="s">
        <v>118</v>
      </c>
      <c r="G9" s="55" t="s">
        <v>117</v>
      </c>
      <c r="H9" s="54">
        <v>15903924706</v>
      </c>
      <c r="I9" s="18" t="s">
        <v>60</v>
      </c>
      <c r="J9" s="18" t="s">
        <v>105</v>
      </c>
      <c r="K9" s="18" t="s">
        <v>84</v>
      </c>
      <c r="L9" s="13" t="s">
        <v>78</v>
      </c>
      <c r="M9" s="13" t="s">
        <v>79</v>
      </c>
      <c r="N9" s="13" t="str">
        <f t="shared" si="4"/>
        <v>https://shop.winandoffice.de/wp-admin</v>
      </c>
      <c r="O9" s="10" t="s">
        <v>64</v>
      </c>
      <c r="P9" s="3" t="s">
        <v>65</v>
      </c>
      <c r="Q9" s="10" t="str">
        <f>"service@"&amp;B9</f>
        <v>service@winandoffice.de</v>
      </c>
      <c r="R9" s="3" t="s">
        <v>11</v>
      </c>
      <c r="S9" s="10" t="str">
        <f t="shared" si="5"/>
        <v>payment@winandoffice.de</v>
      </c>
      <c r="T9" s="3" t="s">
        <v>88</v>
      </c>
      <c r="U9" s="10" t="str">
        <f t="shared" si="6"/>
        <v>payment2@winandoffice.de</v>
      </c>
      <c r="V9" s="3" t="s">
        <v>89</v>
      </c>
      <c r="W9" s="10" t="str">
        <f>"paypal@"&amp;B9</f>
        <v>paypal@winandoffice.de</v>
      </c>
      <c r="X9" s="21" t="s">
        <v>71</v>
      </c>
      <c r="Y9" s="14" t="str">
        <f>"r.service@"&amp;B9</f>
        <v>r.service@winandoffice.de</v>
      </c>
      <c r="Z9" s="19" t="s">
        <v>63</v>
      </c>
      <c r="AA9" s="14" t="str">
        <f>"orga@"&amp;B9</f>
        <v>orga@winandoffice.de</v>
      </c>
      <c r="AB9" s="3" t="s">
        <v>8</v>
      </c>
      <c r="AC9" s="10" t="str">
        <f>"sales@"&amp;B9</f>
        <v>sales@winandoffice.de</v>
      </c>
      <c r="AD9" s="3" t="s">
        <v>9</v>
      </c>
      <c r="AE9" s="2" t="str">
        <f>"coupon@"&amp;B9</f>
        <v>coupon@winandoffice.de</v>
      </c>
      <c r="AF9" s="3" t="s">
        <v>10</v>
      </c>
      <c r="AG9" s="2" t="str">
        <f>"stock@"&amp;B9</f>
        <v>stock@winandoffice.de</v>
      </c>
      <c r="AH9" s="3" t="s">
        <v>12</v>
      </c>
      <c r="AI9" s="9"/>
      <c r="AJ9" s="7"/>
      <c r="AK9" s="17" t="s">
        <v>40</v>
      </c>
      <c r="AL9" s="7" t="s">
        <v>39</v>
      </c>
    </row>
    <row r="10" spans="1:38" x14ac:dyDescent="0.25">
      <c r="A10" s="4">
        <v>7</v>
      </c>
      <c r="B10" s="12" t="s">
        <v>32</v>
      </c>
      <c r="C10" s="23" t="s">
        <v>80</v>
      </c>
      <c r="D10" s="42" t="s">
        <v>105</v>
      </c>
      <c r="E10" s="42" t="s">
        <v>105</v>
      </c>
      <c r="F10" s="60" t="s">
        <v>122</v>
      </c>
      <c r="G10" s="55" t="s">
        <v>117</v>
      </c>
      <c r="H10" s="66">
        <v>4915903908205</v>
      </c>
      <c r="I10" s="18" t="s">
        <v>60</v>
      </c>
      <c r="J10" s="18"/>
      <c r="K10" s="18" t="s">
        <v>84</v>
      </c>
      <c r="L10" s="13" t="s">
        <v>31</v>
      </c>
      <c r="M10" s="13" t="s">
        <v>31</v>
      </c>
      <c r="N10" s="13" t="str">
        <f t="shared" si="4"/>
        <v>https://shop.windowsandoffice.net/wp-admin</v>
      </c>
      <c r="O10" s="10" t="s">
        <v>64</v>
      </c>
      <c r="P10" s="3" t="s">
        <v>65</v>
      </c>
      <c r="Q10" s="10" t="str">
        <f t="shared" si="0"/>
        <v>service@windowsandoffice.net</v>
      </c>
      <c r="R10" s="3" t="s">
        <v>11</v>
      </c>
      <c r="S10" s="10" t="str">
        <f t="shared" si="5"/>
        <v>payment@windowsandoffice.net</v>
      </c>
      <c r="T10" s="3" t="s">
        <v>88</v>
      </c>
      <c r="U10" s="10" t="str">
        <f t="shared" si="6"/>
        <v>payment2@windowsandoffice.net</v>
      </c>
      <c r="V10" s="3" t="s">
        <v>89</v>
      </c>
      <c r="W10" s="10" t="str">
        <f t="shared" si="7"/>
        <v>paypal@windowsandoffice.net</v>
      </c>
      <c r="X10" s="21" t="s">
        <v>71</v>
      </c>
      <c r="Y10" s="14" t="str">
        <f t="shared" si="8"/>
        <v>r.service@windowsandoffice.net</v>
      </c>
      <c r="Z10" s="19" t="s">
        <v>63</v>
      </c>
      <c r="AA10" s="14" t="str">
        <f t="shared" ref="AA10" si="10">"orga@"&amp;B10</f>
        <v>orga@windowsandoffice.net</v>
      </c>
      <c r="AB10" s="3" t="s">
        <v>8</v>
      </c>
      <c r="AC10" s="10" t="str">
        <f t="shared" ref="AC10" si="11">"sales@"&amp;B10</f>
        <v>sales@windowsandoffice.net</v>
      </c>
      <c r="AD10" s="3" t="s">
        <v>9</v>
      </c>
      <c r="AE10" s="2" t="str">
        <f t="shared" ref="AE10" si="12">"coupon@"&amp;B10</f>
        <v>coupon@windowsandoffice.net</v>
      </c>
      <c r="AF10" s="3" t="s">
        <v>10</v>
      </c>
      <c r="AG10" s="2" t="str">
        <f t="shared" ref="AG10:AG17" si="13">"stock@"&amp;B10</f>
        <v>stock@windowsandoffice.net</v>
      </c>
      <c r="AH10" s="3" t="s">
        <v>12</v>
      </c>
      <c r="AI10" s="9"/>
      <c r="AJ10" s="7"/>
      <c r="AK10" s="8" t="s">
        <v>33</v>
      </c>
      <c r="AL10" s="7" t="s">
        <v>39</v>
      </c>
    </row>
    <row r="11" spans="1:38" x14ac:dyDescent="0.25">
      <c r="A11" s="4">
        <v>8</v>
      </c>
      <c r="B11" s="12" t="s">
        <v>34</v>
      </c>
      <c r="C11" s="23" t="s">
        <v>66</v>
      </c>
      <c r="D11" s="42" t="s">
        <v>105</v>
      </c>
      <c r="E11" s="42" t="s">
        <v>105</v>
      </c>
      <c r="F11" s="65" t="s">
        <v>115</v>
      </c>
      <c r="G11" s="55" t="s">
        <v>117</v>
      </c>
      <c r="H11" s="54">
        <v>15227521303</v>
      </c>
      <c r="I11" s="18" t="s">
        <v>60</v>
      </c>
      <c r="J11" s="18" t="s">
        <v>105</v>
      </c>
      <c r="K11" s="18" t="s">
        <v>84</v>
      </c>
      <c r="L11" s="13" t="s">
        <v>78</v>
      </c>
      <c r="M11" s="13" t="s">
        <v>79</v>
      </c>
      <c r="N11" s="13" t="str">
        <f t="shared" si="4"/>
        <v>https://keyshop.windowsandoffice.com/wp-admin</v>
      </c>
      <c r="O11" s="10" t="s">
        <v>64</v>
      </c>
      <c r="P11" s="3" t="s">
        <v>65</v>
      </c>
      <c r="Q11" s="10" t="str">
        <f t="shared" si="0"/>
        <v>service@windowsandoffice.com</v>
      </c>
      <c r="R11" s="3" t="s">
        <v>11</v>
      </c>
      <c r="S11" s="10" t="str">
        <f t="shared" si="5"/>
        <v>payment@windowsandoffice.com</v>
      </c>
      <c r="T11" s="3" t="s">
        <v>88</v>
      </c>
      <c r="U11" s="10" t="str">
        <f t="shared" si="6"/>
        <v>payment2@windowsandoffice.com</v>
      </c>
      <c r="V11" s="3" t="s">
        <v>89</v>
      </c>
      <c r="W11" s="10" t="str">
        <f t="shared" si="7"/>
        <v>paypal@windowsandoffice.com</v>
      </c>
      <c r="X11" s="21" t="s">
        <v>71</v>
      </c>
      <c r="Y11" s="14" t="str">
        <f t="shared" si="8"/>
        <v>r.service@windowsandoffice.com</v>
      </c>
      <c r="Z11" s="19" t="s">
        <v>63</v>
      </c>
      <c r="AA11" s="14" t="str">
        <f t="shared" ref="AA11" si="14">"orga@"&amp;B11</f>
        <v>orga@windowsandoffice.com</v>
      </c>
      <c r="AB11" s="3" t="s">
        <v>8</v>
      </c>
      <c r="AC11" s="8" t="str">
        <f>"keyshop@"&amp;B11</f>
        <v>keyshop@windowsandoffice.com</v>
      </c>
      <c r="AD11" s="3" t="s">
        <v>35</v>
      </c>
      <c r="AE11" s="2" t="str">
        <f t="shared" ref="AE11" si="15">"coupon@"&amp;B11</f>
        <v>coupon@windowsandoffice.com</v>
      </c>
      <c r="AF11" s="3" t="s">
        <v>10</v>
      </c>
      <c r="AG11" s="2" t="str">
        <f t="shared" si="13"/>
        <v>stock@windowsandoffice.com</v>
      </c>
      <c r="AH11" s="3" t="s">
        <v>12</v>
      </c>
      <c r="AI11" s="9"/>
      <c r="AJ11" s="7"/>
      <c r="AK11" s="10" t="s">
        <v>36</v>
      </c>
      <c r="AL11" s="7"/>
    </row>
    <row r="12" spans="1:38" x14ac:dyDescent="0.25">
      <c r="A12" s="4">
        <v>9</v>
      </c>
      <c r="B12" s="12" t="s">
        <v>16</v>
      </c>
      <c r="C12" s="23" t="s">
        <v>96</v>
      </c>
      <c r="D12" s="42" t="s">
        <v>105</v>
      </c>
      <c r="E12" s="42" t="s">
        <v>105</v>
      </c>
      <c r="F12" s="61" t="s">
        <v>123</v>
      </c>
      <c r="G12" s="55" t="s">
        <v>117</v>
      </c>
      <c r="H12" s="54"/>
      <c r="I12" s="18" t="s">
        <v>60</v>
      </c>
      <c r="J12" s="18"/>
      <c r="K12" s="18" t="s">
        <v>84</v>
      </c>
      <c r="L12" s="13" t="s">
        <v>78</v>
      </c>
      <c r="M12" s="13" t="s">
        <v>79</v>
      </c>
      <c r="N12" s="13" t="str">
        <f t="shared" si="4"/>
        <v>https://shop.windowsandoffice.de/wp-admin</v>
      </c>
      <c r="O12" s="10" t="s">
        <v>64</v>
      </c>
      <c r="P12" s="3" t="s">
        <v>65</v>
      </c>
      <c r="Q12" s="10" t="str">
        <f t="shared" si="0"/>
        <v>service@windowsandoffice.de</v>
      </c>
      <c r="R12" s="3" t="s">
        <v>11</v>
      </c>
      <c r="S12" s="10" t="str">
        <f t="shared" si="5"/>
        <v>payment@windowsandoffice.de</v>
      </c>
      <c r="T12" s="3" t="s">
        <v>88</v>
      </c>
      <c r="U12" s="10" t="str">
        <f t="shared" si="6"/>
        <v>payment2@windowsandoffice.de</v>
      </c>
      <c r="V12" s="3" t="s">
        <v>89</v>
      </c>
      <c r="W12" s="10" t="str">
        <f t="shared" si="7"/>
        <v>paypal@windowsandoffice.de</v>
      </c>
      <c r="X12" s="21" t="s">
        <v>71</v>
      </c>
      <c r="Y12" s="14" t="str">
        <f t="shared" si="8"/>
        <v>r.service@windowsandoffice.de</v>
      </c>
      <c r="Z12" s="19" t="s">
        <v>63</v>
      </c>
      <c r="AA12" s="14" t="str">
        <f t="shared" ref="AA12" si="16">"orga@"&amp;B12</f>
        <v>orga@windowsandoffice.de</v>
      </c>
      <c r="AB12" s="3" t="s">
        <v>8</v>
      </c>
      <c r="AC12" s="10" t="str">
        <f t="shared" ref="AC12:AC17" si="17">"sales@"&amp;B12</f>
        <v>sales@windowsandoffice.de</v>
      </c>
      <c r="AD12" s="3" t="s">
        <v>9</v>
      </c>
      <c r="AE12" s="2" t="str">
        <f t="shared" ref="AE12" si="18">"coupon@"&amp;B12</f>
        <v>coupon@windowsandoffice.de</v>
      </c>
      <c r="AF12" s="3" t="s">
        <v>10</v>
      </c>
      <c r="AG12" s="2" t="str">
        <f t="shared" si="13"/>
        <v>stock@windowsandoffice.de</v>
      </c>
      <c r="AH12" s="3" t="s">
        <v>12</v>
      </c>
      <c r="AI12" s="9"/>
      <c r="AJ12" s="7"/>
      <c r="AK12" s="10"/>
      <c r="AL12" s="7"/>
    </row>
    <row r="13" spans="1:38" x14ac:dyDescent="0.25">
      <c r="A13" s="4">
        <v>10</v>
      </c>
      <c r="B13" s="22" t="s">
        <v>72</v>
      </c>
      <c r="C13" s="24" t="s">
        <v>83</v>
      </c>
      <c r="D13" s="46" t="s">
        <v>105</v>
      </c>
      <c r="E13" s="43" t="s">
        <v>105</v>
      </c>
      <c r="F13" s="61" t="s">
        <v>124</v>
      </c>
      <c r="G13" s="55" t="s">
        <v>117</v>
      </c>
      <c r="H13" s="67">
        <v>4915902940952</v>
      </c>
      <c r="I13" s="18" t="s">
        <v>60</v>
      </c>
      <c r="J13" s="18"/>
      <c r="K13" s="18" t="s">
        <v>84</v>
      </c>
      <c r="L13" s="13" t="s">
        <v>78</v>
      </c>
      <c r="M13" s="13" t="s">
        <v>79</v>
      </c>
      <c r="N13" s="13" t="str">
        <f t="shared" si="4"/>
        <v>https://shop.harmonykeys.de/wp-admin</v>
      </c>
      <c r="O13" s="10" t="s">
        <v>64</v>
      </c>
      <c r="P13" s="3" t="s">
        <v>65</v>
      </c>
      <c r="Q13" s="10" t="str">
        <f t="shared" ref="Q13" si="19">"service@"&amp;B13</f>
        <v>service@harmonykeys.de</v>
      </c>
      <c r="R13" s="3" t="s">
        <v>11</v>
      </c>
      <c r="S13" s="10" t="str">
        <f t="shared" si="5"/>
        <v>payment@harmonykeys.de</v>
      </c>
      <c r="T13" s="3" t="s">
        <v>88</v>
      </c>
      <c r="U13" s="10" t="str">
        <f t="shared" si="6"/>
        <v>payment2@harmonykeys.de</v>
      </c>
      <c r="V13" s="3" t="s">
        <v>89</v>
      </c>
      <c r="W13" s="10" t="str">
        <f t="shared" ref="W13" si="20">"paypal@"&amp;B13</f>
        <v>paypal@harmonykeys.de</v>
      </c>
      <c r="X13" s="21" t="s">
        <v>71</v>
      </c>
      <c r="Y13" s="14"/>
      <c r="Z13" s="19"/>
      <c r="AA13" s="14" t="str">
        <f t="shared" ref="AA13" si="21">"orga@"&amp;B13</f>
        <v>orga@harmonykeys.de</v>
      </c>
      <c r="AB13" s="3" t="s">
        <v>8</v>
      </c>
      <c r="AC13" s="10" t="str">
        <f t="shared" si="17"/>
        <v>sales@harmonykeys.de</v>
      </c>
      <c r="AD13" s="3" t="s">
        <v>9</v>
      </c>
      <c r="AE13" s="2" t="str">
        <f t="shared" ref="AE13" si="22">"coupon@"&amp;B13</f>
        <v>coupon@harmonykeys.de</v>
      </c>
      <c r="AF13" s="3" t="s">
        <v>10</v>
      </c>
      <c r="AG13" s="2" t="str">
        <f t="shared" si="13"/>
        <v>stock@harmonykeys.de</v>
      </c>
      <c r="AH13" s="3" t="s">
        <v>12</v>
      </c>
      <c r="AI13" s="9"/>
      <c r="AJ13" s="7"/>
      <c r="AK13" s="17"/>
      <c r="AL13" s="7"/>
    </row>
    <row r="14" spans="1:38" x14ac:dyDescent="0.25">
      <c r="A14" s="4">
        <v>11</v>
      </c>
      <c r="B14" s="12" t="s">
        <v>68</v>
      </c>
      <c r="C14" s="23" t="s">
        <v>93</v>
      </c>
      <c r="D14" s="42" t="s">
        <v>105</v>
      </c>
      <c r="E14" s="42" t="s">
        <v>105</v>
      </c>
      <c r="F14" s="60" t="s">
        <v>125</v>
      </c>
      <c r="G14" s="55" t="s">
        <v>117</v>
      </c>
      <c r="H14" s="67">
        <v>4915902944166</v>
      </c>
      <c r="I14" s="18" t="s">
        <v>60</v>
      </c>
      <c r="J14" s="18"/>
      <c r="K14" s="18" t="s">
        <v>84</v>
      </c>
      <c r="L14" s="13" t="s">
        <v>78</v>
      </c>
      <c r="M14" s="13" t="s">
        <v>79</v>
      </c>
      <c r="N14" s="13" t="str">
        <f t="shared" si="4"/>
        <v>https://shop.licensesnow.de/wp-admin</v>
      </c>
      <c r="O14" s="10" t="s">
        <v>64</v>
      </c>
      <c r="P14" s="3" t="s">
        <v>65</v>
      </c>
      <c r="Q14" s="10" t="str">
        <f>"service@"&amp;B14</f>
        <v>service@licensesnow.de</v>
      </c>
      <c r="R14" s="3" t="s">
        <v>11</v>
      </c>
      <c r="S14" s="10" t="str">
        <f t="shared" si="5"/>
        <v>payment@licensesnow.de</v>
      </c>
      <c r="T14" s="3" t="s">
        <v>88</v>
      </c>
      <c r="U14" s="10" t="str">
        <f t="shared" si="6"/>
        <v>payment2@licensesnow.de</v>
      </c>
      <c r="V14" s="3" t="s">
        <v>89</v>
      </c>
      <c r="W14" s="10" t="str">
        <f t="shared" si="7"/>
        <v>paypal@licensesnow.de</v>
      </c>
      <c r="X14" s="21" t="s">
        <v>71</v>
      </c>
      <c r="Y14" s="14"/>
      <c r="Z14" s="19"/>
      <c r="AA14" s="14" t="str">
        <f t="shared" ref="AA14" si="23">"orga@"&amp;B14</f>
        <v>orga@licensesnow.de</v>
      </c>
      <c r="AB14" s="3" t="s">
        <v>8</v>
      </c>
      <c r="AC14" s="10" t="str">
        <f t="shared" si="17"/>
        <v>sales@licensesnow.de</v>
      </c>
      <c r="AD14" s="3" t="s">
        <v>9</v>
      </c>
      <c r="AE14" s="2" t="str">
        <f t="shared" ref="AE14" si="24">"coupon@"&amp;B14</f>
        <v>coupon@licensesnow.de</v>
      </c>
      <c r="AF14" s="3" t="s">
        <v>10</v>
      </c>
      <c r="AG14" s="2" t="str">
        <f t="shared" si="13"/>
        <v>stock@licensesnow.de</v>
      </c>
      <c r="AH14" s="3" t="s">
        <v>12</v>
      </c>
      <c r="AI14" s="9"/>
      <c r="AJ14" s="7"/>
      <c r="AK14" s="17"/>
      <c r="AL14" s="7"/>
    </row>
    <row r="15" spans="1:38" x14ac:dyDescent="0.25">
      <c r="A15" s="4">
        <v>12</v>
      </c>
      <c r="B15" s="1" t="s">
        <v>37</v>
      </c>
      <c r="C15" s="33" t="s">
        <v>92</v>
      </c>
      <c r="D15" s="42" t="s">
        <v>105</v>
      </c>
      <c r="E15" s="42" t="s">
        <v>105</v>
      </c>
      <c r="F15" s="60" t="s">
        <v>126</v>
      </c>
      <c r="G15" s="55" t="s">
        <v>117</v>
      </c>
      <c r="H15" s="67">
        <v>4915902948586</v>
      </c>
      <c r="I15" s="18" t="s">
        <v>60</v>
      </c>
      <c r="J15" s="18" t="s">
        <v>105</v>
      </c>
      <c r="K15" s="27" t="s">
        <v>84</v>
      </c>
      <c r="L15" s="13" t="s">
        <v>78</v>
      </c>
      <c r="M15" s="13" t="s">
        <v>79</v>
      </c>
      <c r="N15" s="13" t="str">
        <f t="shared" si="4"/>
        <v>https://shop.pandabarkeys.de /wp-admin</v>
      </c>
      <c r="O15" s="10" t="s">
        <v>64</v>
      </c>
      <c r="P15" s="3" t="s">
        <v>65</v>
      </c>
      <c r="Q15" s="10" t="str">
        <f>"service@"&amp;B15</f>
        <v xml:space="preserve">service@pandabarkeys.de </v>
      </c>
      <c r="R15" s="3" t="s">
        <v>11</v>
      </c>
      <c r="S15" s="10" t="str">
        <f t="shared" si="5"/>
        <v xml:space="preserve">payment@pandabarkeys.de </v>
      </c>
      <c r="T15" s="3" t="s">
        <v>88</v>
      </c>
      <c r="U15" s="10" t="str">
        <f t="shared" si="6"/>
        <v xml:space="preserve">payment2@pandabarkeys.de </v>
      </c>
      <c r="V15" s="3" t="s">
        <v>89</v>
      </c>
      <c r="W15" s="10" t="str">
        <f t="shared" si="7"/>
        <v xml:space="preserve">paypal@pandabarkeys.de </v>
      </c>
      <c r="X15" s="21" t="s">
        <v>71</v>
      </c>
      <c r="Y15" s="14" t="str">
        <f t="shared" ref="Y15:Y17" si="25">"r.service@"&amp;B15</f>
        <v xml:space="preserve">r.service@pandabarkeys.de </v>
      </c>
      <c r="Z15" s="19" t="s">
        <v>63</v>
      </c>
      <c r="AA15" s="14" t="str">
        <f t="shared" ref="AA15" si="26">"orga@"&amp;B15</f>
        <v xml:space="preserve">orga@pandabarkeys.de </v>
      </c>
      <c r="AB15" s="3" t="s">
        <v>8</v>
      </c>
      <c r="AC15" s="10" t="str">
        <f t="shared" si="17"/>
        <v xml:space="preserve">sales@pandabarkeys.de </v>
      </c>
      <c r="AD15" s="3" t="s">
        <v>9</v>
      </c>
      <c r="AE15" s="2" t="str">
        <f t="shared" ref="AE15" si="27">"coupon@"&amp;B15</f>
        <v xml:space="preserve">coupon@pandabarkeys.de </v>
      </c>
      <c r="AF15" s="3" t="s">
        <v>10</v>
      </c>
      <c r="AG15" s="2" t="str">
        <f t="shared" si="13"/>
        <v xml:space="preserve">stock@pandabarkeys.de </v>
      </c>
      <c r="AH15" s="3" t="s">
        <v>12</v>
      </c>
      <c r="AI15" s="9"/>
      <c r="AJ15" s="7"/>
      <c r="AK15" s="8" t="s">
        <v>38</v>
      </c>
      <c r="AL15" s="7" t="s">
        <v>39</v>
      </c>
    </row>
    <row r="16" spans="1:38" x14ac:dyDescent="0.25">
      <c r="A16" s="4">
        <v>13</v>
      </c>
      <c r="B16" s="12" t="s">
        <v>30</v>
      </c>
      <c r="C16" s="23" t="s">
        <v>99</v>
      </c>
      <c r="D16" s="42" t="s">
        <v>105</v>
      </c>
      <c r="E16" s="42" t="s">
        <v>105</v>
      </c>
      <c r="F16" s="61" t="s">
        <v>127</v>
      </c>
      <c r="G16" s="55" t="s">
        <v>117</v>
      </c>
      <c r="H16" s="54"/>
      <c r="I16" s="18" t="s">
        <v>60</v>
      </c>
      <c r="J16" s="18"/>
      <c r="K16" s="18" t="s">
        <v>84</v>
      </c>
      <c r="L16" s="13" t="s">
        <v>78</v>
      </c>
      <c r="M16" s="13" t="s">
        <v>79</v>
      </c>
      <c r="N16" s="13" t="str">
        <f t="shared" si="4"/>
        <v>https://shop.keysgermany.com/wp-admin</v>
      </c>
      <c r="O16" s="10" t="s">
        <v>64</v>
      </c>
      <c r="P16" s="3" t="s">
        <v>65</v>
      </c>
      <c r="Q16" s="10" t="str">
        <f>"service@"&amp;B16</f>
        <v>service@keysgermany.com</v>
      </c>
      <c r="R16" s="3" t="s">
        <v>11</v>
      </c>
      <c r="S16" s="10" t="str">
        <f t="shared" si="5"/>
        <v>payment@keysgermany.com</v>
      </c>
      <c r="T16" s="3" t="s">
        <v>88</v>
      </c>
      <c r="U16" s="10" t="str">
        <f t="shared" si="6"/>
        <v>payment2@keysgermany.com</v>
      </c>
      <c r="V16" s="3" t="s">
        <v>89</v>
      </c>
      <c r="W16" s="10" t="str">
        <f>"paypal@"&amp;B16</f>
        <v>paypal@keysgermany.com</v>
      </c>
      <c r="X16" s="21" t="s">
        <v>71</v>
      </c>
      <c r="Y16" s="14" t="str">
        <f>"r.service@"&amp;B16</f>
        <v>r.service@keysgermany.com</v>
      </c>
      <c r="Z16" s="19" t="s">
        <v>63</v>
      </c>
      <c r="AA16" s="14" t="str">
        <f t="shared" ref="AA16" si="28">"orga@"&amp;B16</f>
        <v>orga@keysgermany.com</v>
      </c>
      <c r="AB16" s="3" t="s">
        <v>8</v>
      </c>
      <c r="AC16" s="10" t="str">
        <f t="shared" ref="AC16" si="29">"sales@"&amp;B16</f>
        <v>sales@keysgermany.com</v>
      </c>
      <c r="AD16" s="3" t="s">
        <v>9</v>
      </c>
      <c r="AE16" s="2" t="str">
        <f t="shared" ref="AE16" si="30">"coupon@"&amp;B16</f>
        <v>coupon@keysgermany.com</v>
      </c>
      <c r="AF16" s="3" t="s">
        <v>10</v>
      </c>
      <c r="AG16" s="2" t="str">
        <f>"stock@"&amp;B16</f>
        <v>stock@keysgermany.com</v>
      </c>
      <c r="AH16" s="3" t="s">
        <v>12</v>
      </c>
      <c r="AI16" s="9"/>
      <c r="AJ16" s="7"/>
      <c r="AK16" s="17"/>
      <c r="AL16" s="7"/>
    </row>
    <row r="17" spans="1:38" ht="15.75" x14ac:dyDescent="0.25">
      <c r="A17" s="4">
        <v>14</v>
      </c>
      <c r="B17" s="12" t="s">
        <v>17</v>
      </c>
      <c r="C17" s="23" t="s">
        <v>98</v>
      </c>
      <c r="D17" s="42" t="s">
        <v>105</v>
      </c>
      <c r="E17" s="42" t="s">
        <v>105</v>
      </c>
      <c r="F17" s="63" t="s">
        <v>129</v>
      </c>
      <c r="G17" s="55" t="s">
        <v>117</v>
      </c>
      <c r="H17" s="54"/>
      <c r="I17" s="18" t="s">
        <v>60</v>
      </c>
      <c r="J17" s="18"/>
      <c r="K17" s="18" t="s">
        <v>84</v>
      </c>
      <c r="L17" s="13" t="s">
        <v>78</v>
      </c>
      <c r="M17" s="13" t="s">
        <v>79</v>
      </c>
      <c r="N17" s="13" t="str">
        <f t="shared" si="4"/>
        <v>https://shop.winandofficews.com/wp-admin</v>
      </c>
      <c r="O17" s="10" t="s">
        <v>64</v>
      </c>
      <c r="P17" s="3" t="s">
        <v>65</v>
      </c>
      <c r="Q17" s="10" t="str">
        <f>"service@"&amp;B17</f>
        <v>service@winandofficews.com</v>
      </c>
      <c r="R17" s="3" t="s">
        <v>11</v>
      </c>
      <c r="S17" s="10" t="str">
        <f t="shared" si="5"/>
        <v>payment@winandofficews.com</v>
      </c>
      <c r="T17" s="3" t="s">
        <v>88</v>
      </c>
      <c r="U17" s="10" t="str">
        <f t="shared" si="6"/>
        <v>payment2@winandofficews.com</v>
      </c>
      <c r="V17" s="3" t="s">
        <v>89</v>
      </c>
      <c r="W17" s="10" t="str">
        <f t="shared" si="7"/>
        <v>paypal@winandofficews.com</v>
      </c>
      <c r="X17" s="21" t="s">
        <v>71</v>
      </c>
      <c r="Y17" s="14" t="str">
        <f t="shared" si="25"/>
        <v>r.service@winandofficews.com</v>
      </c>
      <c r="Z17" s="19" t="s">
        <v>63</v>
      </c>
      <c r="AA17" s="14" t="str">
        <f t="shared" ref="AA17" si="31">"orga@"&amp;B17</f>
        <v>orga@winandofficews.com</v>
      </c>
      <c r="AB17" s="3" t="s">
        <v>8</v>
      </c>
      <c r="AC17" s="10" t="str">
        <f t="shared" si="17"/>
        <v>sales@winandofficews.com</v>
      </c>
      <c r="AD17" s="3" t="s">
        <v>9</v>
      </c>
      <c r="AE17" s="2" t="str">
        <f t="shared" ref="AE17" si="32">"coupon@"&amp;B17</f>
        <v>coupon@winandofficews.com</v>
      </c>
      <c r="AF17" s="3" t="s">
        <v>10</v>
      </c>
      <c r="AG17" s="2" t="str">
        <f t="shared" si="13"/>
        <v>stock@winandofficews.com</v>
      </c>
      <c r="AH17" s="3" t="s">
        <v>12</v>
      </c>
      <c r="AI17" s="2" t="str">
        <f>"purchase@"&amp;B17</f>
        <v>purchase@winandofficews.com</v>
      </c>
      <c r="AJ17" s="7" t="s">
        <v>22</v>
      </c>
      <c r="AK17" s="17" t="s">
        <v>41</v>
      </c>
      <c r="AL17" s="7" t="s">
        <v>39</v>
      </c>
    </row>
    <row r="18" spans="1:38" x14ac:dyDescent="0.25">
      <c r="A18" s="4">
        <v>15</v>
      </c>
      <c r="B18" s="1" t="s">
        <v>94</v>
      </c>
      <c r="C18" s="33" t="s">
        <v>100</v>
      </c>
      <c r="D18" s="44" t="s">
        <v>105</v>
      </c>
      <c r="E18" s="44" t="s">
        <v>105</v>
      </c>
      <c r="F18" s="53"/>
      <c r="G18" s="55" t="s">
        <v>117</v>
      </c>
      <c r="H18" s="57"/>
      <c r="I18" s="27" t="s">
        <v>60</v>
      </c>
      <c r="J18" s="27"/>
      <c r="K18" s="27" t="s">
        <v>84</v>
      </c>
      <c r="L18" s="13" t="s">
        <v>78</v>
      </c>
      <c r="M18" s="13" t="s">
        <v>79</v>
      </c>
      <c r="N18" s="13" t="str">
        <f t="shared" si="4"/>
        <v>https://shop.keystorewao.com/wp-admin</v>
      </c>
      <c r="O18" s="10" t="s">
        <v>64</v>
      </c>
      <c r="P18" s="3" t="s">
        <v>65</v>
      </c>
      <c r="Q18" s="10"/>
      <c r="R18" s="3"/>
      <c r="S18" s="10"/>
      <c r="T18" s="3"/>
      <c r="U18" s="10"/>
      <c r="V18" s="3"/>
      <c r="W18" s="10"/>
      <c r="X18" s="21"/>
      <c r="Y18" s="14"/>
      <c r="Z18" s="19"/>
      <c r="AA18" s="14"/>
      <c r="AB18" s="3"/>
      <c r="AC18" s="10"/>
      <c r="AD18" s="3"/>
      <c r="AE18" s="2"/>
      <c r="AF18" s="3"/>
      <c r="AG18" s="2"/>
      <c r="AH18" s="3"/>
      <c r="AI18" s="2"/>
      <c r="AJ18" s="7"/>
      <c r="AK18" s="17" t="s">
        <v>95</v>
      </c>
      <c r="AL18" s="7"/>
    </row>
    <row r="19" spans="1:38" s="34" customFormat="1" x14ac:dyDescent="0.25">
      <c r="A19" s="4">
        <v>16</v>
      </c>
      <c r="B19" s="1" t="s">
        <v>102</v>
      </c>
      <c r="C19" s="1" t="s">
        <v>67</v>
      </c>
      <c r="D19" s="47"/>
      <c r="E19" s="45"/>
      <c r="F19" s="45"/>
      <c r="G19" s="55" t="s">
        <v>117</v>
      </c>
      <c r="H19" s="58"/>
      <c r="I19" s="27"/>
      <c r="J19" s="27"/>
      <c r="K19" s="27"/>
      <c r="L19" s="13"/>
      <c r="M19" s="13"/>
      <c r="N19" s="13"/>
      <c r="O19" s="10"/>
      <c r="P19" s="3"/>
      <c r="Q19" s="10"/>
      <c r="R19" s="3"/>
      <c r="S19" s="10"/>
      <c r="T19" s="3"/>
      <c r="U19" s="10"/>
      <c r="V19" s="3"/>
      <c r="W19" s="10"/>
      <c r="X19" s="3"/>
      <c r="Y19" s="2"/>
      <c r="Z19" s="7"/>
      <c r="AA19" s="2"/>
      <c r="AB19" s="3"/>
      <c r="AC19" s="10"/>
      <c r="AD19" s="3"/>
      <c r="AE19" s="2"/>
      <c r="AF19" s="3"/>
      <c r="AG19" s="2"/>
      <c r="AH19" s="3"/>
      <c r="AI19" s="2"/>
      <c r="AJ19" s="7"/>
      <c r="AK19" s="17"/>
      <c r="AL19" s="7"/>
    </row>
    <row r="20" spans="1:38" x14ac:dyDescent="0.25">
      <c r="F20" s="61" t="s">
        <v>121</v>
      </c>
      <c r="G20" s="55" t="s">
        <v>117</v>
      </c>
      <c r="H20" s="66">
        <v>4915903911765</v>
      </c>
    </row>
    <row r="22" spans="1:38" ht="21" x14ac:dyDescent="0.35">
      <c r="B22" s="16" t="s">
        <v>42</v>
      </c>
      <c r="C22" s="16"/>
      <c r="D22" s="37"/>
      <c r="E22" s="37"/>
      <c r="F22" s="37"/>
      <c r="G22" s="37"/>
      <c r="H22" s="37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38" ht="18.75" x14ac:dyDescent="0.25">
      <c r="B23" s="50" t="s">
        <v>73</v>
      </c>
      <c r="C23" s="15"/>
      <c r="D23" s="38"/>
      <c r="E23" s="38"/>
      <c r="F23" s="38"/>
      <c r="G23" s="38"/>
      <c r="H23" s="38"/>
    </row>
    <row r="24" spans="1:38" ht="18.75" x14ac:dyDescent="0.25">
      <c r="B24" s="50" t="s">
        <v>44</v>
      </c>
      <c r="C24" s="40"/>
      <c r="D24" s="38"/>
      <c r="E24" s="38"/>
      <c r="F24" s="38"/>
      <c r="G24" s="38"/>
      <c r="H24" s="38"/>
      <c r="L24" s="51"/>
    </row>
    <row r="25" spans="1:38" ht="18.75" x14ac:dyDescent="0.25">
      <c r="B25" s="15" t="s">
        <v>45</v>
      </c>
      <c r="C25" s="41" t="s">
        <v>43</v>
      </c>
      <c r="D25" s="39"/>
      <c r="E25" s="39"/>
      <c r="F25" s="39"/>
      <c r="G25" s="39"/>
      <c r="H25" s="39"/>
      <c r="L25" s="51"/>
    </row>
    <row r="26" spans="1:38" ht="18.75" x14ac:dyDescent="0.25">
      <c r="B26" s="15" t="s">
        <v>46</v>
      </c>
      <c r="C26" s="41"/>
      <c r="D26" s="39"/>
      <c r="E26" s="39"/>
      <c r="F26" s="39"/>
      <c r="G26" s="39"/>
      <c r="H26" s="39"/>
      <c r="L26" s="51"/>
    </row>
    <row r="27" spans="1:38" ht="18.75" x14ac:dyDescent="0.25">
      <c r="B27" s="15" t="s">
        <v>47</v>
      </c>
      <c r="C27" s="40"/>
      <c r="D27" s="36"/>
      <c r="E27" s="36"/>
      <c r="F27" s="36"/>
      <c r="G27" s="36"/>
      <c r="H27" s="36"/>
    </row>
    <row r="28" spans="1:38" ht="18.75" x14ac:dyDescent="0.25">
      <c r="B28" s="15" t="s">
        <v>48</v>
      </c>
      <c r="C28" s="15"/>
      <c r="D28" s="36"/>
      <c r="E28" s="36"/>
      <c r="F28" s="36"/>
      <c r="G28" s="36"/>
      <c r="H28" s="36"/>
    </row>
    <row r="29" spans="1:38" ht="18.75" x14ac:dyDescent="0.25">
      <c r="B29" s="15" t="s">
        <v>49</v>
      </c>
      <c r="C29" s="15"/>
      <c r="D29" s="36"/>
      <c r="E29" s="36"/>
      <c r="F29" s="36"/>
      <c r="G29" s="36"/>
      <c r="H29" s="36"/>
    </row>
    <row r="30" spans="1:38" ht="18.75" x14ac:dyDescent="0.25">
      <c r="B30" s="15" t="s">
        <v>50</v>
      </c>
      <c r="C30" s="15"/>
      <c r="D30" s="36"/>
      <c r="E30" s="36"/>
      <c r="F30" s="36"/>
      <c r="G30" s="36"/>
      <c r="H30" s="36"/>
    </row>
    <row r="31" spans="1:38" ht="18.75" x14ac:dyDescent="0.25">
      <c r="B31" s="15" t="s">
        <v>51</v>
      </c>
      <c r="C31" s="15"/>
      <c r="D31" s="36"/>
      <c r="E31" s="36"/>
      <c r="F31" s="36"/>
      <c r="G31" s="36"/>
      <c r="H31" s="36"/>
    </row>
    <row r="32" spans="1:38" ht="18.75" x14ac:dyDescent="0.25">
      <c r="B32" s="15" t="s">
        <v>52</v>
      </c>
      <c r="C32" s="15"/>
      <c r="D32" s="36"/>
      <c r="E32" s="36"/>
      <c r="F32" s="36"/>
      <c r="G32" s="36"/>
      <c r="H32" s="36"/>
    </row>
    <row r="33" spans="2:8" ht="18.75" x14ac:dyDescent="0.25">
      <c r="B33" s="15" t="s">
        <v>53</v>
      </c>
      <c r="C33" s="15"/>
      <c r="D33" s="36"/>
      <c r="E33" s="36"/>
      <c r="F33" s="36"/>
      <c r="G33" s="36"/>
      <c r="H33" s="36"/>
    </row>
    <row r="34" spans="2:8" ht="18.75" x14ac:dyDescent="0.25">
      <c r="B34" s="15" t="s">
        <v>54</v>
      </c>
      <c r="C34" s="15"/>
      <c r="D34" s="36"/>
      <c r="E34" s="36"/>
      <c r="F34" s="36"/>
      <c r="G34" s="36"/>
      <c r="H34" s="36"/>
    </row>
    <row r="35" spans="2:8" ht="18.75" x14ac:dyDescent="0.25">
      <c r="B35" s="15" t="s">
        <v>55</v>
      </c>
      <c r="C35" s="15"/>
      <c r="D35" s="36"/>
      <c r="E35" s="36"/>
      <c r="F35" s="36"/>
      <c r="G35" s="36"/>
      <c r="H35" s="36"/>
    </row>
    <row r="36" spans="2:8" ht="18.75" x14ac:dyDescent="0.25">
      <c r="B36" s="15"/>
      <c r="C36" s="15"/>
      <c r="D36" s="36"/>
      <c r="E36" s="36"/>
      <c r="F36" s="36"/>
      <c r="G36" s="36"/>
      <c r="H36" s="36"/>
    </row>
    <row r="37" spans="2:8" ht="15.75" x14ac:dyDescent="0.25">
      <c r="B37" s="6"/>
      <c r="C37" s="6"/>
      <c r="D37" s="6"/>
      <c r="E37" s="6"/>
      <c r="F37" s="6"/>
      <c r="G37" s="6"/>
      <c r="H37" s="6"/>
    </row>
    <row r="38" spans="2:8" ht="15.75" x14ac:dyDescent="0.25">
      <c r="B38" s="6"/>
      <c r="C38" s="6"/>
      <c r="D38" s="6"/>
      <c r="E38" s="6"/>
      <c r="F38" s="6"/>
      <c r="G38" s="6"/>
      <c r="H38" s="6"/>
    </row>
    <row r="39" spans="2:8" ht="15.75" x14ac:dyDescent="0.25">
      <c r="B39" s="5"/>
      <c r="C39" s="5"/>
      <c r="D39" s="5"/>
      <c r="E39" s="5"/>
      <c r="F39" s="5"/>
      <c r="G39" s="5"/>
      <c r="H39" s="5"/>
    </row>
  </sheetData>
  <mergeCells count="1">
    <mergeCell ref="L22:Z22"/>
  </mergeCells>
  <phoneticPr fontId="11" type="noConversion"/>
  <hyperlinks>
    <hyperlink ref="F11" r:id="rId1" xr:uid="{65860E2A-DD58-492D-BDC0-CE8F5F9B52F7}"/>
    <hyperlink ref="F9" r:id="rId2" xr:uid="{60D98BF4-9158-4F11-9E66-41D29D89DAB5}"/>
    <hyperlink ref="F5" r:id="rId3" display="mailto:lizenzpermail.com@t-online.de" xr:uid="{9E991F67-5F2B-4F38-A31B-97008B5167E4}"/>
    <hyperlink ref="F10" r:id="rId4" display="mailto:windowsandoffice.net@t-online.de" xr:uid="{52923911-78EB-41C7-BC79-EE9A6D532D65}"/>
    <hyperlink ref="F14" r:id="rId5" display="mailto:licensesnow.de@t-online.de" xr:uid="{58A54794-4E5D-4C52-9509-DCE838410621}"/>
    <hyperlink ref="F15" r:id="rId6" display="mailto:pandabarkeys.de@t-online.de" xr:uid="{1D47B319-182D-406A-83AA-A79BDD4595AA}"/>
  </hyperlinks>
  <pageMargins left="0.7" right="0.7" top="0.75" bottom="0.75" header="0.3" footer="0.3"/>
  <pageSetup paperSize="9" orientation="portrait" horizontalDpi="0" verticalDpi="0" r:id="rId7"/>
  <ignoredErrors>
    <ignoredError sqref="AC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2020-09-17T18:49:49Z</dcterms:created>
  <dcterms:modified xsi:type="dcterms:W3CDTF">2021-02-01T19:54:46Z</dcterms:modified>
</cp:coreProperties>
</file>